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Versuchsdaten\Gesamtprozess\"/>
    </mc:Choice>
  </mc:AlternateContent>
  <xr:revisionPtr revIDLastSave="0" documentId="13_ncr:1_{94056F15-03D2-487A-A230-D58759C64864}" xr6:coauthVersionLast="36" xr6:coauthVersionMax="36" xr10:uidLastSave="{00000000-0000-0000-0000-000000000000}"/>
  <bookViews>
    <workbookView xWindow="0" yWindow="0" windowWidth="23040" windowHeight="9060" activeTab="3" xr2:uid="{B662AF5D-7FA1-4343-B7D4-485BFE860303}"/>
  </bookViews>
  <sheets>
    <sheet name="Organic" sheetId="1" r:id="rId1"/>
    <sheet name="Aqueous" sheetId="2" r:id="rId2"/>
    <sheet name="Conditions" sheetId="3" r:id="rId3"/>
    <sheet name="Error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4" l="1"/>
  <c r="L7" i="4"/>
  <c r="L8" i="4"/>
  <c r="L10" i="4"/>
  <c r="L12" i="4"/>
  <c r="L18" i="4"/>
  <c r="L19" i="4"/>
  <c r="L20" i="4"/>
  <c r="L22" i="4"/>
  <c r="L24" i="4"/>
  <c r="J4" i="4"/>
  <c r="L4" i="4" s="1"/>
  <c r="J5" i="4"/>
  <c r="L5" i="4" s="1"/>
  <c r="J6" i="4"/>
  <c r="J7" i="4"/>
  <c r="J8" i="4"/>
  <c r="J9" i="4"/>
  <c r="L9" i="4" s="1"/>
  <c r="J10" i="4"/>
  <c r="J11" i="4"/>
  <c r="L11" i="4" s="1"/>
  <c r="J12" i="4"/>
  <c r="J13" i="4"/>
  <c r="L13" i="4" s="1"/>
  <c r="J14" i="4"/>
  <c r="L14" i="4" s="1"/>
  <c r="J15" i="4"/>
  <c r="L15" i="4" s="1"/>
  <c r="J16" i="4"/>
  <c r="L16" i="4" s="1"/>
  <c r="J17" i="4"/>
  <c r="L17" i="4" s="1"/>
  <c r="J18" i="4"/>
  <c r="J19" i="4"/>
  <c r="J20" i="4"/>
  <c r="J21" i="4"/>
  <c r="L21" i="4" s="1"/>
  <c r="J22" i="4"/>
  <c r="J23" i="4"/>
  <c r="L23" i="4" s="1"/>
  <c r="J24" i="4"/>
  <c r="J25" i="4"/>
  <c r="L25" i="4" s="1"/>
  <c r="J3" i="4"/>
  <c r="L3" i="4" s="1"/>
  <c r="E4" i="4"/>
  <c r="G4" i="4" s="1"/>
  <c r="F4" i="4"/>
  <c r="H4" i="4" s="1"/>
  <c r="E5" i="4"/>
  <c r="F5" i="4"/>
  <c r="E6" i="4"/>
  <c r="F6" i="4"/>
  <c r="E7" i="4"/>
  <c r="F7" i="4"/>
  <c r="E8" i="4"/>
  <c r="F8" i="4"/>
  <c r="E9" i="4"/>
  <c r="G9" i="4" s="1"/>
  <c r="F9" i="4"/>
  <c r="H9" i="4" s="1"/>
  <c r="E10" i="4"/>
  <c r="G10" i="4" s="1"/>
  <c r="F10" i="4"/>
  <c r="H10" i="4" s="1"/>
  <c r="E11" i="4"/>
  <c r="F11" i="4"/>
  <c r="E12" i="4"/>
  <c r="F12" i="4"/>
  <c r="E13" i="4"/>
  <c r="F13" i="4"/>
  <c r="E14" i="4"/>
  <c r="F14" i="4"/>
  <c r="E15" i="4"/>
  <c r="G15" i="4" s="1"/>
  <c r="F15" i="4"/>
  <c r="H15" i="4" s="1"/>
  <c r="E16" i="4"/>
  <c r="G16" i="4" s="1"/>
  <c r="F16" i="4"/>
  <c r="H16" i="4" s="1"/>
  <c r="E17" i="4"/>
  <c r="F17" i="4"/>
  <c r="E18" i="4"/>
  <c r="F18" i="4"/>
  <c r="E19" i="4"/>
  <c r="F19" i="4"/>
  <c r="E20" i="4"/>
  <c r="F20" i="4"/>
  <c r="E21" i="4"/>
  <c r="G21" i="4" s="1"/>
  <c r="F21" i="4"/>
  <c r="H21" i="4" s="1"/>
  <c r="E22" i="4"/>
  <c r="G22" i="4" s="1"/>
  <c r="F22" i="4"/>
  <c r="H22" i="4" s="1"/>
  <c r="E23" i="4"/>
  <c r="F23" i="4"/>
  <c r="E24" i="4"/>
  <c r="F24" i="4"/>
  <c r="E25" i="4"/>
  <c r="F25" i="4"/>
  <c r="F3" i="4"/>
  <c r="E3" i="4"/>
  <c r="H25" i="4"/>
  <c r="G25" i="4"/>
  <c r="H24" i="4"/>
  <c r="G24" i="4"/>
  <c r="H23" i="4"/>
  <c r="G23" i="4"/>
  <c r="H20" i="4"/>
  <c r="G20" i="4"/>
  <c r="H19" i="4"/>
  <c r="G19" i="4"/>
  <c r="H18" i="4"/>
  <c r="G18" i="4"/>
  <c r="H17" i="4"/>
  <c r="G17" i="4"/>
  <c r="H14" i="4"/>
  <c r="G14" i="4"/>
  <c r="H13" i="4"/>
  <c r="G13" i="4"/>
  <c r="H12" i="4"/>
  <c r="G12" i="4"/>
  <c r="H11" i="4"/>
  <c r="G11" i="4"/>
  <c r="H8" i="4"/>
  <c r="G8" i="4"/>
  <c r="H7" i="4"/>
  <c r="G7" i="4"/>
  <c r="H6" i="4"/>
  <c r="G6" i="4"/>
  <c r="H5" i="4"/>
  <c r="G5" i="4"/>
  <c r="H3" i="4"/>
  <c r="G3" i="4"/>
  <c r="C3" i="4"/>
  <c r="C4" i="4"/>
  <c r="D4" i="4"/>
  <c r="C5" i="4"/>
  <c r="D5" i="4"/>
  <c r="C6" i="4"/>
  <c r="D6" i="4"/>
  <c r="C7" i="4"/>
  <c r="D7" i="4"/>
  <c r="C8" i="4"/>
  <c r="D8" i="4"/>
  <c r="C9" i="4"/>
  <c r="D9" i="4"/>
  <c r="C10" i="4"/>
  <c r="D10" i="4"/>
  <c r="C11" i="4"/>
  <c r="D11" i="4"/>
  <c r="C12" i="4"/>
  <c r="D12" i="4"/>
  <c r="C13" i="4"/>
  <c r="D13" i="4"/>
  <c r="C14" i="4"/>
  <c r="D14" i="4"/>
  <c r="C15" i="4"/>
  <c r="D15" i="4"/>
  <c r="C16" i="4"/>
  <c r="D16" i="4"/>
  <c r="C17" i="4"/>
  <c r="D17" i="4"/>
  <c r="C18" i="4"/>
  <c r="D18" i="4"/>
  <c r="C19" i="4"/>
  <c r="D19" i="4"/>
  <c r="C20" i="4"/>
  <c r="D20" i="4"/>
  <c r="C21" i="4"/>
  <c r="D21" i="4"/>
  <c r="C22" i="4"/>
  <c r="D22" i="4"/>
  <c r="C23" i="4"/>
  <c r="D23" i="4"/>
  <c r="C24" i="4"/>
  <c r="D24" i="4"/>
  <c r="C25" i="4"/>
  <c r="D25" i="4"/>
  <c r="D3" i="4"/>
  <c r="A4" i="4"/>
  <c r="B4" i="4"/>
  <c r="A5" i="4"/>
  <c r="B5" i="4"/>
  <c r="A6" i="4"/>
  <c r="B6" i="4"/>
  <c r="A7" i="4"/>
  <c r="B7" i="4"/>
  <c r="A8" i="4"/>
  <c r="B8" i="4"/>
  <c r="A9" i="4"/>
  <c r="B9" i="4"/>
  <c r="A10" i="4"/>
  <c r="B10" i="4"/>
  <c r="A11" i="4"/>
  <c r="B11" i="4"/>
  <c r="A12" i="4"/>
  <c r="B12" i="4"/>
  <c r="A13" i="4"/>
  <c r="B13" i="4"/>
  <c r="A14" i="4"/>
  <c r="B14" i="4"/>
  <c r="A15" i="4"/>
  <c r="B15" i="4"/>
  <c r="A16" i="4"/>
  <c r="B16" i="4"/>
  <c r="A17" i="4"/>
  <c r="B17" i="4"/>
  <c r="A18" i="4"/>
  <c r="B18" i="4"/>
  <c r="A19" i="4"/>
  <c r="B19" i="4"/>
  <c r="A20" i="4"/>
  <c r="B20" i="4"/>
  <c r="A21" i="4"/>
  <c r="B21" i="4"/>
  <c r="A22" i="4"/>
  <c r="B22" i="4"/>
  <c r="A23" i="4"/>
  <c r="B23" i="4"/>
  <c r="A24" i="4"/>
  <c r="B24" i="4"/>
  <c r="A25" i="4"/>
  <c r="B25" i="4"/>
  <c r="B3" i="4"/>
  <c r="A3" i="4"/>
  <c r="M27" i="4" l="1"/>
  <c r="N2" i="4" s="1"/>
  <c r="L27" i="4"/>
  <c r="C4" i="3"/>
  <c r="C6" i="3"/>
  <c r="C7" i="3"/>
  <c r="C8" i="3"/>
  <c r="B7" i="3"/>
  <c r="D7" i="3" s="1"/>
  <c r="B8" i="3"/>
  <c r="D8" i="3" s="1"/>
  <c r="B6" i="3"/>
  <c r="D6" i="3" s="1"/>
  <c r="B4" i="3"/>
  <c r="B5" i="3"/>
</calcChain>
</file>

<file path=xl/sharedStrings.xml><?xml version="1.0" encoding="utf-8"?>
<sst xmlns="http://schemas.openxmlformats.org/spreadsheetml/2006/main" count="62" uniqueCount="42">
  <si>
    <t>Component</t>
  </si>
  <si>
    <t>Initial concentration aqueous [mM]</t>
  </si>
  <si>
    <t>Initial concentration organic [mM]</t>
  </si>
  <si>
    <t xml:space="preserve">Aldehyde </t>
  </si>
  <si>
    <t>Alcohol</t>
  </si>
  <si>
    <t>Acid</t>
  </si>
  <si>
    <t>Ester</t>
  </si>
  <si>
    <t>NADH</t>
  </si>
  <si>
    <t>NAD+</t>
  </si>
  <si>
    <t>Formiate</t>
  </si>
  <si>
    <t>Time [min]</t>
  </si>
  <si>
    <t>aldehyde [mM]</t>
  </si>
  <si>
    <t>alcohol [mM]</t>
  </si>
  <si>
    <t>acid [mM]</t>
  </si>
  <si>
    <t>ester [mM]</t>
  </si>
  <si>
    <t>Feed</t>
  </si>
  <si>
    <t>Permeate</t>
  </si>
  <si>
    <t>centrifuge</t>
  </si>
  <si>
    <t>pump</t>
  </si>
  <si>
    <t>Volume flow [mL/min]</t>
  </si>
  <si>
    <t>HPLC</t>
  </si>
  <si>
    <t>aqueous</t>
  </si>
  <si>
    <t>organic</t>
  </si>
  <si>
    <t>initial mass organic [g]</t>
  </si>
  <si>
    <t>initial mass aqueous [g]</t>
  </si>
  <si>
    <t>part</t>
  </si>
  <si>
    <t>Volume [l]</t>
  </si>
  <si>
    <t>novozym [g]</t>
  </si>
  <si>
    <t>Molar mass</t>
  </si>
  <si>
    <t>initial concentration aqueous mem [mM]</t>
  </si>
  <si>
    <t>ADH [mg]</t>
  </si>
  <si>
    <t>FDH [ul]</t>
  </si>
  <si>
    <t>Aldehyd</t>
  </si>
  <si>
    <t>aqueous phase [mM]</t>
  </si>
  <si>
    <t>organic phase [mM]</t>
  </si>
  <si>
    <t>aqueous phase [mmol]</t>
  </si>
  <si>
    <t>organic phase [mmol]</t>
  </si>
  <si>
    <t>Overall</t>
  </si>
  <si>
    <t>Mol [mmol]</t>
  </si>
  <si>
    <t>mean value [mmol]</t>
  </si>
  <si>
    <t>error of mean value [mmol]</t>
  </si>
  <si>
    <t>error of mean value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</si>
</sst>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CA420-1965-4AD5-AB00-BDA6454B88A2}">
  <dimension ref="A1:K26"/>
  <sheetViews>
    <sheetView topLeftCell="A4" workbookViewId="0">
      <selection activeCell="E3" sqref="E3:E26"/>
    </sheetView>
  </sheetViews>
  <sheetFormatPr baseColWidth="10" defaultRowHeight="14.4" x14ac:dyDescent="0.3"/>
  <cols>
    <col min="2" max="2" width="13.5546875" customWidth="1"/>
  </cols>
  <sheetData>
    <row r="1" spans="1:11" x14ac:dyDescent="0.3">
      <c r="A1" s="1" t="s">
        <v>17</v>
      </c>
      <c r="B1" s="1"/>
      <c r="C1" s="1"/>
      <c r="D1" s="1"/>
      <c r="E1" s="1"/>
      <c r="G1" s="1"/>
      <c r="H1" s="1"/>
      <c r="I1" s="1"/>
      <c r="J1" s="1"/>
      <c r="K1" s="1"/>
    </row>
    <row r="2" spans="1:11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</row>
    <row r="3" spans="1:11" x14ac:dyDescent="0.3">
      <c r="A3">
        <v>0</v>
      </c>
      <c r="B3">
        <v>0.70367509402417161</v>
      </c>
      <c r="C3">
        <v>0.94317257422624101</v>
      </c>
      <c r="D3">
        <v>30.801498559925001</v>
      </c>
      <c r="E3">
        <v>9.6519534984113975E-2</v>
      </c>
    </row>
    <row r="4" spans="1:11" x14ac:dyDescent="0.3">
      <c r="A4">
        <v>15</v>
      </c>
      <c r="B4">
        <v>4.7560918535330998</v>
      </c>
      <c r="C4">
        <v>2.0570105381487802</v>
      </c>
      <c r="D4">
        <v>4.6019172699041402</v>
      </c>
      <c r="E4">
        <v>0.12588410674360301</v>
      </c>
    </row>
    <row r="5" spans="1:11" x14ac:dyDescent="0.3">
      <c r="A5">
        <v>30</v>
      </c>
      <c r="B5">
        <v>3.9244579381704998</v>
      </c>
      <c r="C5">
        <v>2.3905062972078701</v>
      </c>
      <c r="D5">
        <v>1.0911925554403701</v>
      </c>
      <c r="E5">
        <v>7.8393217877691004E-2</v>
      </c>
    </row>
    <row r="6" spans="1:11" x14ac:dyDescent="0.3">
      <c r="A6">
        <v>45</v>
      </c>
      <c r="B6">
        <v>3.8110087921894999</v>
      </c>
      <c r="C6">
        <v>2.6739926938847098</v>
      </c>
      <c r="D6">
        <v>1.1293458335327</v>
      </c>
      <c r="E6">
        <v>0.10833121746593</v>
      </c>
    </row>
    <row r="7" spans="1:11" x14ac:dyDescent="0.3">
      <c r="A7">
        <v>60</v>
      </c>
      <c r="B7">
        <v>3.7243124490566002</v>
      </c>
      <c r="C7">
        <v>2.5541638507835698</v>
      </c>
      <c r="D7">
        <v>1.1210254539487201</v>
      </c>
      <c r="E7">
        <v>0.11271350976723377</v>
      </c>
    </row>
    <row r="8" spans="1:11" x14ac:dyDescent="0.3">
      <c r="A8">
        <v>90</v>
      </c>
      <c r="B8">
        <v>3.6846255083098001</v>
      </c>
      <c r="C8">
        <v>2.9151507149893701</v>
      </c>
      <c r="D8">
        <v>1.1679231916038399</v>
      </c>
      <c r="E8">
        <v>0.117455165675105</v>
      </c>
    </row>
    <row r="9" spans="1:11" x14ac:dyDescent="0.3">
      <c r="A9">
        <v>120</v>
      </c>
      <c r="B9">
        <v>3.5954143702148</v>
      </c>
      <c r="C9">
        <v>2.2199293777331599</v>
      </c>
      <c r="D9">
        <v>1.3189268040536599</v>
      </c>
      <c r="E9">
        <v>0.17848958901081199</v>
      </c>
    </row>
    <row r="10" spans="1:11" x14ac:dyDescent="0.3">
      <c r="A10">
        <v>150</v>
      </c>
      <c r="B10">
        <v>2.8602594260020999</v>
      </c>
      <c r="C10">
        <v>2.9420476103614202</v>
      </c>
      <c r="D10">
        <v>1.1210764539461699</v>
      </c>
      <c r="E10">
        <v>0.17792599305613899</v>
      </c>
    </row>
    <row r="11" spans="1:11" x14ac:dyDescent="0.3">
      <c r="A11">
        <v>180</v>
      </c>
      <c r="B11">
        <v>3.6515427394184998</v>
      </c>
      <c r="C11">
        <v>3.0859428798905499</v>
      </c>
      <c r="D11">
        <v>1.1392374930381199</v>
      </c>
      <c r="E11">
        <v>0.19557308616132801</v>
      </c>
    </row>
    <row r="12" spans="1:11" x14ac:dyDescent="0.3">
      <c r="A12">
        <v>210</v>
      </c>
      <c r="B12">
        <v>3.3316862773258</v>
      </c>
      <c r="C12">
        <v>3.46701176272571</v>
      </c>
      <c r="D12">
        <v>1.14512313274384</v>
      </c>
      <c r="E12">
        <v>0.20000255172845699</v>
      </c>
    </row>
    <row r="13" spans="1:11" x14ac:dyDescent="0.3">
      <c r="A13">
        <v>240</v>
      </c>
      <c r="B13">
        <v>3.3645327707995998</v>
      </c>
      <c r="C13">
        <v>3.5776585778352801</v>
      </c>
      <c r="D13">
        <v>1.05726753713662</v>
      </c>
      <c r="E13">
        <v>0.21935751846802501</v>
      </c>
    </row>
    <row r="14" spans="1:11" x14ac:dyDescent="0.3">
      <c r="A14">
        <v>270</v>
      </c>
      <c r="B14">
        <v>2.8249358888909</v>
      </c>
      <c r="C14">
        <v>3.7803677772819899</v>
      </c>
      <c r="D14">
        <v>1.1630309718484499</v>
      </c>
      <c r="E14">
        <v>0.247084241416582</v>
      </c>
    </row>
    <row r="15" spans="1:11" x14ac:dyDescent="0.3">
      <c r="A15">
        <v>300</v>
      </c>
      <c r="B15">
        <v>3.0963293049660998</v>
      </c>
      <c r="C15">
        <v>3.6266855869908001</v>
      </c>
      <c r="D15">
        <v>1.1623698318814999</v>
      </c>
      <c r="E15">
        <v>0.22096796903601601</v>
      </c>
    </row>
    <row r="16" spans="1:11" x14ac:dyDescent="0.3">
      <c r="A16">
        <v>360</v>
      </c>
      <c r="B16">
        <v>2.5995838462331</v>
      </c>
      <c r="C16">
        <v>4.1655051424746503</v>
      </c>
      <c r="D16">
        <v>1.10569953471502</v>
      </c>
      <c r="E16">
        <v>0.27278508764685599</v>
      </c>
    </row>
    <row r="17" spans="1:5" x14ac:dyDescent="0.3">
      <c r="A17">
        <v>440</v>
      </c>
      <c r="B17">
        <v>2.4509931681838002</v>
      </c>
      <c r="C17">
        <v>4.11171668188915</v>
      </c>
      <c r="D17">
        <v>1.1803608909819501</v>
      </c>
      <c r="E17">
        <v>0.33839611769293398</v>
      </c>
    </row>
    <row r="18" spans="1:5" x14ac:dyDescent="0.3">
      <c r="A18">
        <v>500</v>
      </c>
      <c r="B18">
        <v>2.1101870125892002</v>
      </c>
      <c r="C18">
        <v>3.7754056868777002</v>
      </c>
      <c r="D18">
        <v>1.1688806715559601</v>
      </c>
      <c r="E18">
        <v>0.37114467820352698</v>
      </c>
    </row>
    <row r="19" spans="1:5" x14ac:dyDescent="0.3">
      <c r="A19">
        <v>560</v>
      </c>
      <c r="B19">
        <v>1.4121750798763</v>
      </c>
      <c r="C19">
        <v>4.5786643284536801</v>
      </c>
      <c r="D19">
        <v>1.1323168533841499</v>
      </c>
      <c r="E19">
        <v>0.38665800683436902</v>
      </c>
    </row>
    <row r="20" spans="1:5" x14ac:dyDescent="0.3">
      <c r="A20">
        <v>590</v>
      </c>
      <c r="B20">
        <v>1.6334517636170001</v>
      </c>
      <c r="C20">
        <v>4.6635033196461499</v>
      </c>
      <c r="D20">
        <v>1.05858009707099</v>
      </c>
      <c r="E20">
        <v>0.40993897891056602</v>
      </c>
    </row>
    <row r="21" spans="1:5" x14ac:dyDescent="0.3">
      <c r="A21">
        <v>620</v>
      </c>
      <c r="B21">
        <v>1.7417625643604999</v>
      </c>
      <c r="C21">
        <v>5.0812788778712799</v>
      </c>
      <c r="D21">
        <v>1.1428496128575101</v>
      </c>
      <c r="E21">
        <v>0.43946422553909897</v>
      </c>
    </row>
    <row r="22" spans="1:5" x14ac:dyDescent="0.3">
      <c r="A22">
        <v>650</v>
      </c>
      <c r="B22">
        <v>1.6389303195222999</v>
      </c>
      <c r="C22">
        <v>4.9707322986899998</v>
      </c>
      <c r="D22">
        <v>1.1697620715118899</v>
      </c>
      <c r="E22">
        <v>0.21566154932442599</v>
      </c>
    </row>
    <row r="23" spans="1:5" x14ac:dyDescent="0.3">
      <c r="A23">
        <v>680</v>
      </c>
      <c r="B23">
        <v>1.35876695597</v>
      </c>
      <c r="C23">
        <v>5.4468195233871102</v>
      </c>
      <c r="D23">
        <v>1.1101501544924901</v>
      </c>
      <c r="E23">
        <v>0.47461683614257599</v>
      </c>
    </row>
    <row r="24" spans="1:5" x14ac:dyDescent="0.3">
      <c r="A24">
        <v>710</v>
      </c>
      <c r="B24">
        <v>0.75344586254790002</v>
      </c>
      <c r="C24">
        <v>4.7408270484575503</v>
      </c>
      <c r="D24">
        <v>1.1281684535915699</v>
      </c>
      <c r="E24">
        <v>0.49017491003374097</v>
      </c>
    </row>
    <row r="25" spans="1:5" x14ac:dyDescent="0.3">
      <c r="A25">
        <v>740</v>
      </c>
      <c r="B25">
        <v>0.75888282156109998</v>
      </c>
      <c r="C25">
        <v>5.2807245733970003</v>
      </c>
      <c r="D25">
        <v>1.13382471330876</v>
      </c>
      <c r="E25">
        <v>0.52208655342215304</v>
      </c>
    </row>
    <row r="26" spans="1:5" x14ac:dyDescent="0.3">
      <c r="A26">
        <v>770</v>
      </c>
      <c r="B26">
        <v>0.34313513745020002</v>
      </c>
      <c r="C26">
        <v>5.1204196948257001</v>
      </c>
      <c r="D26">
        <v>1.0696050965197399</v>
      </c>
      <c r="E26">
        <v>0.53029110816855696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75DF9-AFC8-4895-A1EF-FA9C25EDA899}">
  <dimension ref="A1:K27"/>
  <sheetViews>
    <sheetView workbookViewId="0">
      <selection activeCell="B3" sqref="B3:B29"/>
    </sheetView>
  </sheetViews>
  <sheetFormatPr baseColWidth="10" defaultRowHeight="14.4" x14ac:dyDescent="0.3"/>
  <sheetData>
    <row r="1" spans="1:11" x14ac:dyDescent="0.3">
      <c r="A1" s="2" t="s">
        <v>15</v>
      </c>
      <c r="B1" s="2"/>
      <c r="C1" s="2"/>
      <c r="D1" s="2"/>
      <c r="E1" s="2"/>
      <c r="G1" s="2" t="s">
        <v>16</v>
      </c>
      <c r="H1" s="2"/>
      <c r="I1" s="2"/>
      <c r="J1" s="2"/>
      <c r="K1" s="2"/>
    </row>
    <row r="2" spans="1:11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</row>
    <row r="3" spans="1:11" x14ac:dyDescent="0.3">
      <c r="A3">
        <v>0</v>
      </c>
      <c r="B3">
        <v>6.0905516163369002</v>
      </c>
      <c r="C3">
        <v>1.2483196877309</v>
      </c>
      <c r="D3">
        <v>7.6393564420665187E-3</v>
      </c>
      <c r="E3">
        <v>0</v>
      </c>
      <c r="G3">
        <v>30</v>
      </c>
      <c r="H3">
        <v>0</v>
      </c>
      <c r="I3">
        <v>0.13987238115928849</v>
      </c>
      <c r="J3">
        <v>3.5684579503324702E-2</v>
      </c>
      <c r="K3">
        <v>4.1835647277132515E-2</v>
      </c>
    </row>
    <row r="4" spans="1:11" x14ac:dyDescent="0.3">
      <c r="A4">
        <v>15</v>
      </c>
      <c r="B4">
        <v>0.32297886501284101</v>
      </c>
      <c r="C4">
        <v>0.42053534013268001</v>
      </c>
      <c r="D4">
        <v>1.8581239156774964E-2</v>
      </c>
      <c r="E4">
        <v>4.3975876474352986E-3</v>
      </c>
      <c r="G4">
        <v>60</v>
      </c>
      <c r="H4">
        <v>0.85929365550613901</v>
      </c>
      <c r="I4">
        <v>0.16295642388134757</v>
      </c>
      <c r="J4">
        <v>7.0128607566531054E-2</v>
      </c>
      <c r="K4">
        <v>1.4885265154330685E-2</v>
      </c>
    </row>
    <row r="5" spans="1:11" x14ac:dyDescent="0.3">
      <c r="A5">
        <v>30</v>
      </c>
      <c r="B5">
        <v>0.38416258667534098</v>
      </c>
      <c r="C5">
        <v>0.40954146542517</v>
      </c>
      <c r="D5">
        <v>2.6000581532588975E-3</v>
      </c>
      <c r="E5">
        <v>6.3828489783558276E-2</v>
      </c>
      <c r="G5">
        <v>90</v>
      </c>
      <c r="H5">
        <v>6.2270889807390727E-2</v>
      </c>
      <c r="I5">
        <v>1.6288185273120488E-2</v>
      </c>
      <c r="J5">
        <v>6.4482581067716496E-2</v>
      </c>
      <c r="K5">
        <v>7.2049705674971532E-3</v>
      </c>
    </row>
    <row r="6" spans="1:11" x14ac:dyDescent="0.3">
      <c r="A6">
        <v>45</v>
      </c>
      <c r="B6">
        <v>0.43456123459929002</v>
      </c>
      <c r="C6">
        <v>0.41852532346259003</v>
      </c>
      <c r="D6">
        <v>1.847360997760707E-2</v>
      </c>
      <c r="E6">
        <v>8.1662576395602777E-3</v>
      </c>
      <c r="G6">
        <v>120</v>
      </c>
      <c r="H6">
        <v>0.14785066371188801</v>
      </c>
      <c r="I6">
        <v>3.423421234204739E-2</v>
      </c>
      <c r="J6">
        <v>3.2161350838284412E-2</v>
      </c>
      <c r="K6">
        <v>1.0064469421870519E-2</v>
      </c>
    </row>
    <row r="7" spans="1:11" x14ac:dyDescent="0.3">
      <c r="A7">
        <v>60</v>
      </c>
      <c r="B7">
        <v>0.53808458456869657</v>
      </c>
      <c r="C7">
        <v>0.47015318116174998</v>
      </c>
      <c r="D7">
        <v>1.2858558155355365E-3</v>
      </c>
      <c r="E7">
        <v>1.6799357822191833E-2</v>
      </c>
      <c r="G7">
        <v>180</v>
      </c>
      <c r="H7">
        <v>0.18940717775046803</v>
      </c>
      <c r="I7">
        <v>9.5046964410960472E-2</v>
      </c>
      <c r="J7">
        <v>2.3477678482768456E-2</v>
      </c>
      <c r="K7">
        <v>6.4686501541519115E-2</v>
      </c>
    </row>
    <row r="8" spans="1:11" x14ac:dyDescent="0.3">
      <c r="A8">
        <v>90</v>
      </c>
      <c r="B8">
        <v>0.388325893550729</v>
      </c>
      <c r="C8">
        <v>0.5387803323832</v>
      </c>
      <c r="D8">
        <v>1.9346657830950388E-2</v>
      </c>
      <c r="E8">
        <v>2.0019259500704345E-3</v>
      </c>
      <c r="G8">
        <v>240</v>
      </c>
      <c r="H8">
        <v>2.6568999636070033E-2</v>
      </c>
      <c r="I8">
        <v>0.17979848508094784</v>
      </c>
      <c r="J8">
        <v>1.1091562363876827E-2</v>
      </c>
      <c r="K8">
        <v>4.1017535103720526E-2</v>
      </c>
    </row>
    <row r="9" spans="1:11" x14ac:dyDescent="0.3">
      <c r="A9">
        <v>120</v>
      </c>
      <c r="B9">
        <v>0.39778520316097299</v>
      </c>
      <c r="C9">
        <v>0.54311321221953002</v>
      </c>
      <c r="D9">
        <v>8.8644518314555248E-3</v>
      </c>
      <c r="E9">
        <v>4.7763178895312772E-3</v>
      </c>
      <c r="G9">
        <v>300</v>
      </c>
      <c r="H9">
        <v>0.14000685979929883</v>
      </c>
      <c r="I9">
        <v>4.3829550011672928E-2</v>
      </c>
      <c r="J9">
        <v>3.8399462972730752E-2</v>
      </c>
      <c r="K9">
        <v>1.1466908523094727E-2</v>
      </c>
    </row>
    <row r="10" spans="1:11" x14ac:dyDescent="0.3">
      <c r="A10">
        <v>150</v>
      </c>
      <c r="B10">
        <v>0.25021631487231261</v>
      </c>
      <c r="C10">
        <v>0.54224280360581001</v>
      </c>
      <c r="D10">
        <v>1.1785144818468091E-2</v>
      </c>
      <c r="E10">
        <v>1.7973307464121441E-3</v>
      </c>
      <c r="G10">
        <v>360</v>
      </c>
      <c r="H10">
        <v>1.0584435901409559</v>
      </c>
      <c r="I10">
        <v>0.53127995750625223</v>
      </c>
      <c r="J10">
        <v>3.0397546377118421E-2</v>
      </c>
      <c r="K10">
        <v>4.2908139550073193E-2</v>
      </c>
    </row>
    <row r="11" spans="1:11" x14ac:dyDescent="0.3">
      <c r="A11">
        <v>180</v>
      </c>
      <c r="B11">
        <v>0.16946717347390161</v>
      </c>
      <c r="C11">
        <v>0.61954083128241999</v>
      </c>
      <c r="D11">
        <v>5.4214444499578246E-3</v>
      </c>
      <c r="E11">
        <v>9.3695965979842966E-3</v>
      </c>
      <c r="G11">
        <v>470</v>
      </c>
      <c r="H11">
        <v>1.3699571452151251</v>
      </c>
      <c r="I11">
        <v>0.19016295618878062</v>
      </c>
      <c r="J11">
        <v>4.7426610075021469E-2</v>
      </c>
      <c r="K11">
        <v>8.9205221115776188E-3</v>
      </c>
    </row>
    <row r="12" spans="1:11" x14ac:dyDescent="0.3">
      <c r="A12">
        <v>210</v>
      </c>
      <c r="B12">
        <v>0.23110545277606101</v>
      </c>
      <c r="C12">
        <v>0.47579007815542002</v>
      </c>
      <c r="D12">
        <v>4.5986444052609167E-3</v>
      </c>
      <c r="E12">
        <v>4.0145163722064333E-3</v>
      </c>
      <c r="G12">
        <v>500</v>
      </c>
      <c r="H12">
        <v>0.20052698663857732</v>
      </c>
      <c r="I12">
        <v>0.17490969844686258</v>
      </c>
      <c r="J12">
        <v>4.4387086965195048E-2</v>
      </c>
      <c r="K12">
        <v>1.3862740665374202E-2</v>
      </c>
    </row>
    <row r="13" spans="1:11" x14ac:dyDescent="0.3">
      <c r="A13">
        <v>240</v>
      </c>
      <c r="B13">
        <v>0.27403220379838161</v>
      </c>
      <c r="C13">
        <v>0.61318502748482995</v>
      </c>
      <c r="D13">
        <v>4.8893057641184075E-3</v>
      </c>
      <c r="E13">
        <v>1.5684045112440672E-2</v>
      </c>
      <c r="G13">
        <v>560</v>
      </c>
      <c r="H13">
        <v>2.2059906756853393E-2</v>
      </c>
      <c r="I13">
        <v>7.1704443838788837E-2</v>
      </c>
      <c r="J13">
        <v>1.1221468280128311E-2</v>
      </c>
      <c r="K13">
        <v>3.2206690393206561E-2</v>
      </c>
    </row>
    <row r="14" spans="1:11" x14ac:dyDescent="0.3">
      <c r="A14">
        <v>270</v>
      </c>
      <c r="B14">
        <v>0.228560687725537</v>
      </c>
      <c r="C14">
        <v>0.75398420581549996</v>
      </c>
      <c r="D14">
        <v>1.4631373431521469E-2</v>
      </c>
      <c r="E14">
        <v>2.2622334177732494E-3</v>
      </c>
      <c r="G14">
        <v>620</v>
      </c>
      <c r="H14">
        <v>2.4014019073374721E-2</v>
      </c>
      <c r="I14">
        <v>7.1571354028064818E-2</v>
      </c>
      <c r="J14">
        <v>1.2409456632746063E-2</v>
      </c>
      <c r="K14">
        <v>3.3181091832203365E-2</v>
      </c>
    </row>
    <row r="15" spans="1:11" x14ac:dyDescent="0.3">
      <c r="A15">
        <v>300</v>
      </c>
      <c r="B15">
        <v>0.214414202464661</v>
      </c>
      <c r="C15">
        <v>0.63243704109441001</v>
      </c>
      <c r="D15">
        <v>1.523303305809085E-2</v>
      </c>
      <c r="E15">
        <v>1.2445594392477194E-2</v>
      </c>
      <c r="G15">
        <v>680</v>
      </c>
      <c r="H15">
        <v>0.68247186777714397</v>
      </c>
      <c r="I15">
        <v>9.8699325820670453E-2</v>
      </c>
      <c r="J15">
        <v>1.7080938459257809E-2</v>
      </c>
      <c r="K15">
        <v>1.736988863430005E-2</v>
      </c>
    </row>
    <row r="16" spans="1:11" x14ac:dyDescent="0.3">
      <c r="A16">
        <v>360</v>
      </c>
      <c r="B16">
        <v>0.30543853747506999</v>
      </c>
      <c r="C16">
        <v>0.74308368846188</v>
      </c>
      <c r="D16">
        <v>5.1443618887046572E-2</v>
      </c>
      <c r="E16">
        <v>1.3247453857622618E-2</v>
      </c>
      <c r="G16">
        <v>740</v>
      </c>
      <c r="H16">
        <v>0.2317090095774163</v>
      </c>
      <c r="I16">
        <v>1.3871347920104844E-2</v>
      </c>
      <c r="J16">
        <v>9.3551657983361389E-3</v>
      </c>
      <c r="K16">
        <v>9.8382252841141653E-3</v>
      </c>
    </row>
    <row r="17" spans="1:5" x14ac:dyDescent="0.3">
      <c r="A17">
        <v>440</v>
      </c>
      <c r="B17">
        <v>0.17386021645772001</v>
      </c>
      <c r="C17">
        <v>0.82075378951871003</v>
      </c>
      <c r="D17">
        <v>1.0024093661885454E-2</v>
      </c>
      <c r="E17">
        <v>1.9116441990747909E-2</v>
      </c>
    </row>
    <row r="18" spans="1:5" x14ac:dyDescent="0.3">
      <c r="A18">
        <v>470</v>
      </c>
      <c r="B18">
        <v>0.16058479498148601</v>
      </c>
      <c r="C18">
        <v>0.79730983279080003</v>
      </c>
      <c r="D18">
        <v>6.6443497107009745E-3</v>
      </c>
      <c r="E18">
        <v>1.9365241573072449E-2</v>
      </c>
    </row>
    <row r="19" spans="1:5" x14ac:dyDescent="0.3">
      <c r="A19">
        <v>500</v>
      </c>
      <c r="B19">
        <v>0.115498014643929</v>
      </c>
      <c r="C19">
        <v>0.91961575064229995</v>
      </c>
      <c r="D19">
        <v>1.0387279566472942E-2</v>
      </c>
      <c r="E19">
        <v>2.6367930803809114E-2</v>
      </c>
    </row>
    <row r="20" spans="1:5" x14ac:dyDescent="0.3">
      <c r="A20">
        <v>560</v>
      </c>
      <c r="B20">
        <v>0.1121750798763</v>
      </c>
      <c r="C20">
        <v>0.87866432845368003</v>
      </c>
      <c r="D20">
        <v>0.13231685338415744</v>
      </c>
      <c r="E20">
        <v>0.35665800683436916</v>
      </c>
    </row>
    <row r="21" spans="1:5" x14ac:dyDescent="0.3">
      <c r="A21">
        <v>590</v>
      </c>
      <c r="B21">
        <v>0.13345176361700001</v>
      </c>
      <c r="C21">
        <v>0.96350331964614999</v>
      </c>
      <c r="D21">
        <v>5.85800970709952E-2</v>
      </c>
      <c r="E21">
        <v>0.40993897891056619</v>
      </c>
    </row>
    <row r="22" spans="1:5" x14ac:dyDescent="0.3">
      <c r="A22">
        <v>620</v>
      </c>
      <c r="B22">
        <v>0.2417625643605</v>
      </c>
      <c r="C22">
        <v>0.98127887787127999</v>
      </c>
      <c r="D22">
        <v>0.14284961285751949</v>
      </c>
      <c r="E22">
        <v>0.39946422553909905</v>
      </c>
    </row>
    <row r="23" spans="1:5" x14ac:dyDescent="0.3">
      <c r="A23">
        <v>650</v>
      </c>
      <c r="B23">
        <v>9.8930319522299998E-2</v>
      </c>
      <c r="C23">
        <v>1.0707322986900001</v>
      </c>
      <c r="D23">
        <v>0.16976207151189657</v>
      </c>
      <c r="E23">
        <v>0.37566154932442591</v>
      </c>
    </row>
    <row r="24" spans="1:5" x14ac:dyDescent="0.3">
      <c r="A24">
        <v>680</v>
      </c>
      <c r="B24">
        <v>0.11876695597</v>
      </c>
      <c r="C24">
        <v>1.04681952338711</v>
      </c>
      <c r="D24">
        <v>0.11015015449249238</v>
      </c>
      <c r="E24">
        <v>0.56461683614257607</v>
      </c>
    </row>
    <row r="25" spans="1:5" x14ac:dyDescent="0.3">
      <c r="A25">
        <v>710</v>
      </c>
      <c r="B25">
        <v>5.34458625479E-2</v>
      </c>
      <c r="C25">
        <v>1.0408270484575499</v>
      </c>
      <c r="D25">
        <v>0.12816845359157744</v>
      </c>
      <c r="E25">
        <v>0.63017491003374093</v>
      </c>
    </row>
    <row r="26" spans="1:5" x14ac:dyDescent="0.3">
      <c r="A26">
        <v>740</v>
      </c>
      <c r="B26">
        <v>5.8882821561100002E-2</v>
      </c>
      <c r="C26">
        <v>1.0807245733969999</v>
      </c>
      <c r="D26">
        <v>0.13382471330876444</v>
      </c>
      <c r="E26">
        <v>0.49208655342215296</v>
      </c>
    </row>
    <row r="27" spans="1:5" x14ac:dyDescent="0.3">
      <c r="A27">
        <v>770</v>
      </c>
      <c r="B27">
        <v>4.3135137450199999E-2</v>
      </c>
      <c r="C27">
        <v>1.1204196948257701</v>
      </c>
      <c r="D27">
        <v>6.9605096519745238E-2</v>
      </c>
      <c r="E27">
        <v>0.56029110816855687</v>
      </c>
    </row>
  </sheetData>
  <mergeCells count="2">
    <mergeCell ref="A1:E1"/>
    <mergeCell ref="G1:K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0B54B-0F4F-4ABD-B42D-91A12ACDAE67}">
  <dimension ref="A1:H21"/>
  <sheetViews>
    <sheetView workbookViewId="0">
      <selection activeCell="E8" sqref="E8"/>
    </sheetView>
  </sheetViews>
  <sheetFormatPr baseColWidth="10" defaultRowHeight="14.4" x14ac:dyDescent="0.3"/>
  <cols>
    <col min="2" max="2" width="32.44140625" customWidth="1"/>
    <col min="3" max="3" width="31.554687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29</v>
      </c>
      <c r="E1" t="s">
        <v>24</v>
      </c>
      <c r="F1" t="s">
        <v>23</v>
      </c>
      <c r="H1" t="s">
        <v>28</v>
      </c>
    </row>
    <row r="2" spans="1:8" x14ac:dyDescent="0.3">
      <c r="A2" t="s">
        <v>3</v>
      </c>
      <c r="B2">
        <v>6.09</v>
      </c>
      <c r="C2">
        <v>0.7</v>
      </c>
      <c r="D2">
        <v>0</v>
      </c>
      <c r="E2">
        <v>1.59</v>
      </c>
      <c r="H2">
        <v>132.16</v>
      </c>
    </row>
    <row r="3" spans="1:8" x14ac:dyDescent="0.3">
      <c r="A3" t="s">
        <v>4</v>
      </c>
      <c r="B3">
        <v>1.24</v>
      </c>
      <c r="C3">
        <v>0.94</v>
      </c>
      <c r="D3">
        <v>0.14000000000000001</v>
      </c>
      <c r="H3">
        <v>134.16999999999999</v>
      </c>
    </row>
    <row r="4" spans="1:8" x14ac:dyDescent="0.3">
      <c r="A4" t="s">
        <v>5</v>
      </c>
      <c r="B4">
        <f>E4*1000/$H$2</f>
        <v>0</v>
      </c>
      <c r="C4">
        <f t="shared" ref="C4:C8" si="0">F4*1000/$H$2/$B$17</f>
        <v>31.149112187247781</v>
      </c>
      <c r="D4">
        <v>0</v>
      </c>
      <c r="F4">
        <v>2.4700000000000002</v>
      </c>
      <c r="H4">
        <v>148.16</v>
      </c>
    </row>
    <row r="5" spans="1:8" x14ac:dyDescent="0.3">
      <c r="A5" t="s">
        <v>6</v>
      </c>
      <c r="B5">
        <f>E5*1000/$H$2</f>
        <v>0</v>
      </c>
      <c r="C5">
        <v>0.1</v>
      </c>
      <c r="D5">
        <v>0</v>
      </c>
      <c r="H5">
        <v>264.3</v>
      </c>
    </row>
    <row r="6" spans="1:8" x14ac:dyDescent="0.3">
      <c r="A6" t="s">
        <v>7</v>
      </c>
      <c r="B6">
        <f>E6*1000/$H$2/$B$16</f>
        <v>4.9435028248587569</v>
      </c>
      <c r="C6">
        <f t="shared" si="0"/>
        <v>0</v>
      </c>
      <c r="D6">
        <f>B6</f>
        <v>4.9435028248587569</v>
      </c>
      <c r="E6">
        <v>0.98</v>
      </c>
      <c r="H6">
        <v>663.43</v>
      </c>
    </row>
    <row r="7" spans="1:8" x14ac:dyDescent="0.3">
      <c r="A7" t="s">
        <v>8</v>
      </c>
      <c r="B7">
        <f t="shared" ref="B7:B8" si="1">E7*1000/$H$2/$B$16</f>
        <v>0</v>
      </c>
      <c r="C7">
        <f t="shared" si="0"/>
        <v>0</v>
      </c>
      <c r="D7">
        <f t="shared" ref="D7:D8" si="2">B7</f>
        <v>0</v>
      </c>
      <c r="H7">
        <v>663.43</v>
      </c>
    </row>
    <row r="8" spans="1:8" x14ac:dyDescent="0.3">
      <c r="A8" t="s">
        <v>9</v>
      </c>
      <c r="B8">
        <f t="shared" si="1"/>
        <v>17.40314769975787</v>
      </c>
      <c r="C8">
        <f t="shared" si="0"/>
        <v>0</v>
      </c>
      <c r="D8">
        <f t="shared" si="2"/>
        <v>17.40314769975787</v>
      </c>
      <c r="E8">
        <v>3.45</v>
      </c>
      <c r="H8">
        <v>68.010000000000005</v>
      </c>
    </row>
    <row r="10" spans="1:8" x14ac:dyDescent="0.3">
      <c r="A10" t="s">
        <v>18</v>
      </c>
      <c r="B10" t="s">
        <v>19</v>
      </c>
    </row>
    <row r="11" spans="1:8" x14ac:dyDescent="0.3">
      <c r="A11" t="s">
        <v>20</v>
      </c>
      <c r="B11">
        <v>150</v>
      </c>
    </row>
    <row r="12" spans="1:8" x14ac:dyDescent="0.3">
      <c r="A12" t="s">
        <v>21</v>
      </c>
      <c r="B12">
        <v>328.5</v>
      </c>
    </row>
    <row r="13" spans="1:8" x14ac:dyDescent="0.3">
      <c r="A13" t="s">
        <v>22</v>
      </c>
      <c r="B13">
        <v>428</v>
      </c>
    </row>
    <row r="15" spans="1:8" x14ac:dyDescent="0.3">
      <c r="A15" t="s">
        <v>25</v>
      </c>
      <c r="B15" t="s">
        <v>26</v>
      </c>
    </row>
    <row r="16" spans="1:8" x14ac:dyDescent="0.3">
      <c r="A16" t="s">
        <v>21</v>
      </c>
      <c r="B16">
        <v>1.5</v>
      </c>
    </row>
    <row r="17" spans="1:2" x14ac:dyDescent="0.3">
      <c r="A17" t="s">
        <v>22</v>
      </c>
      <c r="B17">
        <v>0.6</v>
      </c>
    </row>
    <row r="19" spans="1:2" x14ac:dyDescent="0.3">
      <c r="A19" t="s">
        <v>27</v>
      </c>
      <c r="B19">
        <v>10.199999999999999</v>
      </c>
    </row>
    <row r="20" spans="1:2" x14ac:dyDescent="0.3">
      <c r="A20" t="s">
        <v>30</v>
      </c>
      <c r="B20">
        <v>10.08</v>
      </c>
    </row>
    <row r="21" spans="1:2" x14ac:dyDescent="0.3">
      <c r="A21" t="s">
        <v>31</v>
      </c>
      <c r="B21">
        <v>0.02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054E2-8903-426A-9E50-B90D5BB46AB4}">
  <dimension ref="A1:N27"/>
  <sheetViews>
    <sheetView tabSelected="1" topLeftCell="E4" workbookViewId="0">
      <selection activeCell="K7" sqref="K7"/>
    </sheetView>
  </sheetViews>
  <sheetFormatPr baseColWidth="10" defaultRowHeight="14.4" x14ac:dyDescent="0.3"/>
  <cols>
    <col min="1" max="2" width="18.88671875" customWidth="1"/>
    <col min="3" max="3" width="19.77734375" customWidth="1"/>
    <col min="4" max="4" width="18.5546875" customWidth="1"/>
  </cols>
  <sheetData>
    <row r="1" spans="1:14" x14ac:dyDescent="0.3">
      <c r="A1" t="s">
        <v>32</v>
      </c>
      <c r="E1" t="s">
        <v>4</v>
      </c>
      <c r="I1" t="s">
        <v>6</v>
      </c>
      <c r="L1" t="s">
        <v>37</v>
      </c>
      <c r="N1" t="s">
        <v>41</v>
      </c>
    </row>
    <row r="2" spans="1:14" x14ac:dyDescent="0.3">
      <c r="A2" t="s">
        <v>33</v>
      </c>
      <c r="B2" t="s">
        <v>34</v>
      </c>
      <c r="C2" t="s">
        <v>35</v>
      </c>
      <c r="D2" t="s">
        <v>36</v>
      </c>
      <c r="E2" t="s">
        <v>33</v>
      </c>
      <c r="F2" t="s">
        <v>34</v>
      </c>
      <c r="G2" t="s">
        <v>35</v>
      </c>
      <c r="H2" t="s">
        <v>36</v>
      </c>
      <c r="I2" t="s">
        <v>34</v>
      </c>
      <c r="J2" t="s">
        <v>36</v>
      </c>
      <c r="L2" t="s">
        <v>38</v>
      </c>
      <c r="N2">
        <f>M27/L27*100</f>
        <v>4.9444192596433147</v>
      </c>
    </row>
    <row r="3" spans="1:14" x14ac:dyDescent="0.3">
      <c r="A3">
        <f>Aqueous!B3</f>
        <v>6.0905516163369002</v>
      </c>
      <c r="B3">
        <f>Organic!B3</f>
        <v>0.70367509402417161</v>
      </c>
      <c r="C3">
        <f>A3*0.5</f>
        <v>3.0452758081684501</v>
      </c>
      <c r="D3">
        <f>B3*0.6</f>
        <v>0.42220505641450295</v>
      </c>
      <c r="E3">
        <f>Aqueous!C3</f>
        <v>1.2483196877309</v>
      </c>
      <c r="F3">
        <f>Organic!C3</f>
        <v>0.94317257422624101</v>
      </c>
      <c r="G3">
        <f>E3*0.5</f>
        <v>0.62415984386544998</v>
      </c>
      <c r="H3">
        <f>F3*0.6</f>
        <v>0.56590354453574454</v>
      </c>
      <c r="I3">
        <v>9.6519534984113975E-2</v>
      </c>
      <c r="J3">
        <f>I3*0.6</f>
        <v>5.7911720990468381E-2</v>
      </c>
      <c r="L3">
        <f>SUM(C3:D3,G3:H3,J3)</f>
        <v>4.7154559739746151</v>
      </c>
    </row>
    <row r="4" spans="1:14" x14ac:dyDescent="0.3">
      <c r="A4">
        <f>Aqueous!B4</f>
        <v>0.32297886501284101</v>
      </c>
      <c r="B4">
        <f>Organic!B4</f>
        <v>4.7560918535330998</v>
      </c>
      <c r="C4">
        <f t="shared" ref="C4:C25" si="0">A4*1.5</f>
        <v>0.48446829751926151</v>
      </c>
      <c r="D4">
        <f t="shared" ref="D4:D25" si="1">B4*0.6</f>
        <v>2.8536551121198599</v>
      </c>
      <c r="E4">
        <f>Aqueous!C4</f>
        <v>0.42053534013268001</v>
      </c>
      <c r="F4">
        <f>Organic!C4</f>
        <v>2.0570105381487802</v>
      </c>
      <c r="G4">
        <f t="shared" ref="G4:G25" si="2">E4*1.5</f>
        <v>0.63080301019902008</v>
      </c>
      <c r="H4">
        <f t="shared" ref="H4:H25" si="3">F4*0.6</f>
        <v>1.2342063228892681</v>
      </c>
      <c r="I4">
        <v>0.12588410674360301</v>
      </c>
      <c r="J4">
        <f t="shared" ref="J4:J25" si="4">I4*0.6</f>
        <v>7.5530464046161802E-2</v>
      </c>
      <c r="L4">
        <f t="shared" ref="L4:L25" si="5">SUM(C4:D4,G4:H4,J4)</f>
        <v>5.2786632067735715</v>
      </c>
    </row>
    <row r="5" spans="1:14" x14ac:dyDescent="0.3">
      <c r="A5">
        <f>Aqueous!B5</f>
        <v>0.38416258667534098</v>
      </c>
      <c r="B5">
        <f>Organic!B5</f>
        <v>3.9244579381704998</v>
      </c>
      <c r="C5">
        <f t="shared" si="0"/>
        <v>0.57624388001301141</v>
      </c>
      <c r="D5">
        <f t="shared" si="1"/>
        <v>2.3546747629022997</v>
      </c>
      <c r="E5">
        <f>Aqueous!C5</f>
        <v>0.40954146542517</v>
      </c>
      <c r="F5">
        <f>Organic!C5</f>
        <v>2.3905062972078701</v>
      </c>
      <c r="G5">
        <f t="shared" si="2"/>
        <v>0.61431219813775506</v>
      </c>
      <c r="H5">
        <f t="shared" si="3"/>
        <v>1.4343037783247221</v>
      </c>
      <c r="I5">
        <v>7.8393217877691004E-2</v>
      </c>
      <c r="J5">
        <f t="shared" si="4"/>
        <v>4.7035930726614598E-2</v>
      </c>
      <c r="L5">
        <f t="shared" si="5"/>
        <v>5.0265705501044025</v>
      </c>
    </row>
    <row r="6" spans="1:14" x14ac:dyDescent="0.3">
      <c r="A6">
        <f>Aqueous!B6</f>
        <v>0.43456123459929002</v>
      </c>
      <c r="B6">
        <f>Organic!B6</f>
        <v>3.8110087921894999</v>
      </c>
      <c r="C6">
        <f t="shared" si="0"/>
        <v>0.65184185189893507</v>
      </c>
      <c r="D6">
        <f t="shared" si="1"/>
        <v>2.2866052753137001</v>
      </c>
      <c r="E6">
        <f>Aqueous!C6</f>
        <v>0.41852532346259003</v>
      </c>
      <c r="F6">
        <f>Organic!C6</f>
        <v>2.6739926938847098</v>
      </c>
      <c r="G6">
        <f t="shared" si="2"/>
        <v>0.62778798519388501</v>
      </c>
      <c r="H6">
        <f t="shared" si="3"/>
        <v>1.6043956163308259</v>
      </c>
      <c r="I6">
        <v>0.10833121746593</v>
      </c>
      <c r="J6">
        <f t="shared" si="4"/>
        <v>6.4998730479557995E-2</v>
      </c>
      <c r="L6">
        <f t="shared" si="5"/>
        <v>5.2356294592169039</v>
      </c>
    </row>
    <row r="7" spans="1:14" x14ac:dyDescent="0.3">
      <c r="A7">
        <f>Aqueous!B7</f>
        <v>0.53808458456869657</v>
      </c>
      <c r="B7">
        <f>Organic!B7</f>
        <v>3.7243124490566002</v>
      </c>
      <c r="C7">
        <f t="shared" si="0"/>
        <v>0.80712687685304485</v>
      </c>
      <c r="D7">
        <f t="shared" si="1"/>
        <v>2.23458746943396</v>
      </c>
      <c r="E7">
        <f>Aqueous!C7</f>
        <v>0.47015318116174998</v>
      </c>
      <c r="F7">
        <f>Organic!C7</f>
        <v>2.5541638507835698</v>
      </c>
      <c r="G7">
        <f t="shared" si="2"/>
        <v>0.70522977174262502</v>
      </c>
      <c r="H7">
        <f t="shared" si="3"/>
        <v>1.5324983104701417</v>
      </c>
      <c r="I7">
        <v>0.11271350976723377</v>
      </c>
      <c r="J7">
        <f t="shared" si="4"/>
        <v>6.7628105860340251E-2</v>
      </c>
      <c r="L7">
        <f t="shared" si="5"/>
        <v>5.3470705343601121</v>
      </c>
    </row>
    <row r="8" spans="1:14" x14ac:dyDescent="0.3">
      <c r="A8">
        <f>Aqueous!B8</f>
        <v>0.388325893550729</v>
      </c>
      <c r="B8">
        <f>Organic!B8</f>
        <v>3.6846255083098001</v>
      </c>
      <c r="C8">
        <f t="shared" si="0"/>
        <v>0.58248884032609349</v>
      </c>
      <c r="D8">
        <f t="shared" si="1"/>
        <v>2.21077530498588</v>
      </c>
      <c r="E8">
        <f>Aqueous!C8</f>
        <v>0.5387803323832</v>
      </c>
      <c r="F8">
        <f>Organic!C8</f>
        <v>2.9151507149893701</v>
      </c>
      <c r="G8">
        <f t="shared" si="2"/>
        <v>0.80817049857479994</v>
      </c>
      <c r="H8">
        <f t="shared" si="3"/>
        <v>1.749090428993622</v>
      </c>
      <c r="I8">
        <v>0.117455165675105</v>
      </c>
      <c r="J8">
        <f t="shared" si="4"/>
        <v>7.0473099405062994E-2</v>
      </c>
      <c r="L8">
        <f t="shared" si="5"/>
        <v>5.4209981722854579</v>
      </c>
    </row>
    <row r="9" spans="1:14" x14ac:dyDescent="0.3">
      <c r="A9">
        <f>Aqueous!B9</f>
        <v>0.39778520316097299</v>
      </c>
      <c r="B9">
        <f>Organic!B9</f>
        <v>3.5954143702148</v>
      </c>
      <c r="C9">
        <f t="shared" si="0"/>
        <v>0.59667780474145948</v>
      </c>
      <c r="D9">
        <f t="shared" si="1"/>
        <v>2.15724862212888</v>
      </c>
      <c r="E9">
        <f>Aqueous!C9</f>
        <v>0.54311321221953002</v>
      </c>
      <c r="F9">
        <f>Organic!C9</f>
        <v>2.2199293777331599</v>
      </c>
      <c r="G9">
        <f t="shared" si="2"/>
        <v>0.81466981832929508</v>
      </c>
      <c r="H9">
        <f t="shared" si="3"/>
        <v>1.3319576266398958</v>
      </c>
      <c r="I9">
        <v>0.17848958901081199</v>
      </c>
      <c r="J9">
        <f t="shared" si="4"/>
        <v>0.10709375340648719</v>
      </c>
      <c r="L9">
        <f t="shared" si="5"/>
        <v>5.0076476252460171</v>
      </c>
    </row>
    <row r="10" spans="1:14" x14ac:dyDescent="0.3">
      <c r="A10">
        <f>Aqueous!B10</f>
        <v>0.25021631487231261</v>
      </c>
      <c r="B10">
        <f>Organic!B10</f>
        <v>2.8602594260020999</v>
      </c>
      <c r="C10">
        <f t="shared" si="0"/>
        <v>0.37532447230846888</v>
      </c>
      <c r="D10">
        <f t="shared" si="1"/>
        <v>1.7161556556012598</v>
      </c>
      <c r="E10">
        <f>Aqueous!C10</f>
        <v>0.54224280360581001</v>
      </c>
      <c r="F10">
        <f>Organic!C10</f>
        <v>2.9420476103614202</v>
      </c>
      <c r="G10">
        <f t="shared" si="2"/>
        <v>0.81336420540871501</v>
      </c>
      <c r="H10">
        <f t="shared" si="3"/>
        <v>1.7652285662168521</v>
      </c>
      <c r="I10">
        <v>0.17792599305613899</v>
      </c>
      <c r="J10">
        <f t="shared" si="4"/>
        <v>0.10675559583368339</v>
      </c>
      <c r="L10">
        <f t="shared" si="5"/>
        <v>4.7768284953689788</v>
      </c>
    </row>
    <row r="11" spans="1:14" x14ac:dyDescent="0.3">
      <c r="A11">
        <f>Aqueous!B11</f>
        <v>0.16946717347390161</v>
      </c>
      <c r="B11">
        <f>Organic!B11</f>
        <v>3.6515427394184998</v>
      </c>
      <c r="C11">
        <f t="shared" si="0"/>
        <v>0.25420076021085242</v>
      </c>
      <c r="D11">
        <f t="shared" si="1"/>
        <v>2.1909256436511</v>
      </c>
      <c r="E11">
        <f>Aqueous!C11</f>
        <v>0.61954083128241999</v>
      </c>
      <c r="F11">
        <f>Organic!C11</f>
        <v>3.0859428798905499</v>
      </c>
      <c r="G11">
        <f t="shared" si="2"/>
        <v>0.92931124692362999</v>
      </c>
      <c r="H11">
        <f t="shared" si="3"/>
        <v>1.8515657279343298</v>
      </c>
      <c r="I11">
        <v>0.19557308616132801</v>
      </c>
      <c r="J11">
        <f t="shared" si="4"/>
        <v>0.1173438516967968</v>
      </c>
      <c r="L11">
        <f t="shared" si="5"/>
        <v>5.3433472304167084</v>
      </c>
    </row>
    <row r="12" spans="1:14" x14ac:dyDescent="0.3">
      <c r="A12">
        <f>Aqueous!B12</f>
        <v>0.23110545277606101</v>
      </c>
      <c r="B12">
        <f>Organic!B12</f>
        <v>3.3316862773258</v>
      </c>
      <c r="C12">
        <f t="shared" si="0"/>
        <v>0.34665817916409153</v>
      </c>
      <c r="D12">
        <f t="shared" si="1"/>
        <v>1.9990117663954798</v>
      </c>
      <c r="E12">
        <f>Aqueous!C12</f>
        <v>0.47579007815542002</v>
      </c>
      <c r="F12">
        <f>Organic!C12</f>
        <v>3.46701176272571</v>
      </c>
      <c r="G12">
        <f t="shared" si="2"/>
        <v>0.71368511723313</v>
      </c>
      <c r="H12">
        <f t="shared" si="3"/>
        <v>2.0802070576354259</v>
      </c>
      <c r="I12">
        <v>0.20000255172845699</v>
      </c>
      <c r="J12">
        <f t="shared" si="4"/>
        <v>0.12000153103707419</v>
      </c>
      <c r="L12">
        <f t="shared" si="5"/>
        <v>5.2595636514652018</v>
      </c>
    </row>
    <row r="13" spans="1:14" x14ac:dyDescent="0.3">
      <c r="A13">
        <f>Aqueous!B13</f>
        <v>0.27403220379838161</v>
      </c>
      <c r="B13">
        <f>Organic!B13</f>
        <v>3.3645327707995998</v>
      </c>
      <c r="C13">
        <f t="shared" si="0"/>
        <v>0.41104830569757245</v>
      </c>
      <c r="D13">
        <f t="shared" si="1"/>
        <v>2.0187196624797599</v>
      </c>
      <c r="E13">
        <f>Aqueous!C13</f>
        <v>0.61318502748482995</v>
      </c>
      <c r="F13">
        <f>Organic!C13</f>
        <v>3.5776585778352801</v>
      </c>
      <c r="G13">
        <f t="shared" si="2"/>
        <v>0.91977754122724487</v>
      </c>
      <c r="H13">
        <f t="shared" si="3"/>
        <v>2.1465951467011681</v>
      </c>
      <c r="I13">
        <v>0.21935751846802501</v>
      </c>
      <c r="J13">
        <f t="shared" si="4"/>
        <v>0.13161451108081501</v>
      </c>
      <c r="L13">
        <f t="shared" si="5"/>
        <v>5.6277551671865602</v>
      </c>
    </row>
    <row r="14" spans="1:14" x14ac:dyDescent="0.3">
      <c r="A14">
        <f>Aqueous!B14</f>
        <v>0.228560687725537</v>
      </c>
      <c r="B14">
        <f>Organic!B14</f>
        <v>2.8249358888909</v>
      </c>
      <c r="C14">
        <f t="shared" si="0"/>
        <v>0.34284103158830548</v>
      </c>
      <c r="D14">
        <f t="shared" si="1"/>
        <v>1.69496153333454</v>
      </c>
      <c r="E14">
        <f>Aqueous!C14</f>
        <v>0.75398420581549996</v>
      </c>
      <c r="F14">
        <f>Organic!C14</f>
        <v>3.7803677772819899</v>
      </c>
      <c r="G14">
        <f t="shared" si="2"/>
        <v>1.1309763087232501</v>
      </c>
      <c r="H14">
        <f t="shared" si="3"/>
        <v>2.2682206663691939</v>
      </c>
      <c r="I14">
        <v>0.247084241416582</v>
      </c>
      <c r="J14">
        <f t="shared" si="4"/>
        <v>0.14825054484994921</v>
      </c>
      <c r="L14">
        <f t="shared" si="5"/>
        <v>5.5852500848652387</v>
      </c>
    </row>
    <row r="15" spans="1:14" x14ac:dyDescent="0.3">
      <c r="A15">
        <f>Aqueous!B15</f>
        <v>0.214414202464661</v>
      </c>
      <c r="B15">
        <f>Organic!B15</f>
        <v>3.0963293049660998</v>
      </c>
      <c r="C15">
        <f t="shared" si="0"/>
        <v>0.32162130369699149</v>
      </c>
      <c r="D15">
        <f t="shared" si="1"/>
        <v>1.8577975829796598</v>
      </c>
      <c r="E15">
        <f>Aqueous!C15</f>
        <v>0.63243704109441001</v>
      </c>
      <c r="F15">
        <f>Organic!C15</f>
        <v>3.6266855869908001</v>
      </c>
      <c r="G15">
        <f t="shared" si="2"/>
        <v>0.94865556164161502</v>
      </c>
      <c r="H15">
        <f t="shared" si="3"/>
        <v>2.1760113521944802</v>
      </c>
      <c r="I15">
        <v>0.22096796903601601</v>
      </c>
      <c r="J15">
        <f t="shared" si="4"/>
        <v>0.13258078142160959</v>
      </c>
      <c r="L15">
        <f t="shared" si="5"/>
        <v>5.4366665819343565</v>
      </c>
    </row>
    <row r="16" spans="1:14" x14ac:dyDescent="0.3">
      <c r="A16">
        <f>Aqueous!B16</f>
        <v>0.30543853747506999</v>
      </c>
      <c r="B16">
        <f>Organic!B16</f>
        <v>2.5995838462331</v>
      </c>
      <c r="C16">
        <f t="shared" si="0"/>
        <v>0.45815780621260499</v>
      </c>
      <c r="D16">
        <f t="shared" si="1"/>
        <v>1.55975030773986</v>
      </c>
      <c r="E16">
        <f>Aqueous!C16</f>
        <v>0.74308368846188</v>
      </c>
      <c r="F16">
        <f>Organic!C16</f>
        <v>4.1655051424746503</v>
      </c>
      <c r="G16">
        <f t="shared" si="2"/>
        <v>1.1146255326928201</v>
      </c>
      <c r="H16">
        <f t="shared" si="3"/>
        <v>2.4993030854847902</v>
      </c>
      <c r="I16">
        <v>0.27278508764685599</v>
      </c>
      <c r="J16">
        <f t="shared" si="4"/>
        <v>0.1636710525881136</v>
      </c>
      <c r="L16">
        <f t="shared" si="5"/>
        <v>5.7955077847181888</v>
      </c>
    </row>
    <row r="17" spans="1:13" x14ac:dyDescent="0.3">
      <c r="A17">
        <f>Aqueous!B17</f>
        <v>0.17386021645772001</v>
      </c>
      <c r="B17">
        <f>Organic!B17</f>
        <v>2.4509931681838002</v>
      </c>
      <c r="C17">
        <f t="shared" si="0"/>
        <v>0.26079032468658003</v>
      </c>
      <c r="D17">
        <f t="shared" si="1"/>
        <v>1.47059590091028</v>
      </c>
      <c r="E17">
        <f>Aqueous!C17</f>
        <v>0.82075378951871003</v>
      </c>
      <c r="F17">
        <f>Organic!C17</f>
        <v>4.11171668188915</v>
      </c>
      <c r="G17">
        <f t="shared" si="2"/>
        <v>1.2311306842780652</v>
      </c>
      <c r="H17">
        <f t="shared" si="3"/>
        <v>2.4670300091334898</v>
      </c>
      <c r="I17">
        <v>0.33839611769293398</v>
      </c>
      <c r="J17">
        <f t="shared" si="4"/>
        <v>0.20303767061576039</v>
      </c>
      <c r="L17">
        <f t="shared" si="5"/>
        <v>5.6325845896241749</v>
      </c>
    </row>
    <row r="18" spans="1:13" x14ac:dyDescent="0.3">
      <c r="A18">
        <f>Aqueous!B18</f>
        <v>0.16058479498148601</v>
      </c>
      <c r="B18">
        <f>Organic!B18</f>
        <v>2.1101870125892002</v>
      </c>
      <c r="C18">
        <f t="shared" si="0"/>
        <v>0.240877192472229</v>
      </c>
      <c r="D18">
        <f t="shared" si="1"/>
        <v>1.2661122075535201</v>
      </c>
      <c r="E18">
        <f>Aqueous!C18</f>
        <v>0.79730983279080003</v>
      </c>
      <c r="F18">
        <f>Organic!C18</f>
        <v>3.7754056868777002</v>
      </c>
      <c r="G18">
        <f t="shared" si="2"/>
        <v>1.1959647491862</v>
      </c>
      <c r="H18">
        <f t="shared" si="3"/>
        <v>2.2652434121266198</v>
      </c>
      <c r="I18">
        <v>0.37114467820352698</v>
      </c>
      <c r="J18">
        <f t="shared" si="4"/>
        <v>0.22268680692211618</v>
      </c>
      <c r="L18">
        <f t="shared" si="5"/>
        <v>5.1908843682606847</v>
      </c>
    </row>
    <row r="19" spans="1:13" x14ac:dyDescent="0.3">
      <c r="A19">
        <f>Aqueous!B19</f>
        <v>0.115498014643929</v>
      </c>
      <c r="B19">
        <f>Organic!B19</f>
        <v>1.4121750798763</v>
      </c>
      <c r="C19">
        <f t="shared" si="0"/>
        <v>0.17324702196589351</v>
      </c>
      <c r="D19">
        <f t="shared" si="1"/>
        <v>0.84730504792577999</v>
      </c>
      <c r="E19">
        <f>Aqueous!C19</f>
        <v>0.91961575064229995</v>
      </c>
      <c r="F19">
        <f>Organic!C19</f>
        <v>4.5786643284536801</v>
      </c>
      <c r="G19">
        <f t="shared" si="2"/>
        <v>1.37942362596345</v>
      </c>
      <c r="H19">
        <f t="shared" si="3"/>
        <v>2.7471985970722081</v>
      </c>
      <c r="I19">
        <v>0.38665800683436902</v>
      </c>
      <c r="J19">
        <f t="shared" si="4"/>
        <v>0.2319948041006214</v>
      </c>
      <c r="L19">
        <f t="shared" si="5"/>
        <v>5.3791690970279529</v>
      </c>
    </row>
    <row r="20" spans="1:13" x14ac:dyDescent="0.3">
      <c r="A20">
        <f>Aqueous!B20</f>
        <v>0.1121750798763</v>
      </c>
      <c r="B20">
        <f>Organic!B20</f>
        <v>1.6334517636170001</v>
      </c>
      <c r="C20">
        <f t="shared" si="0"/>
        <v>0.16826261981445001</v>
      </c>
      <c r="D20">
        <f t="shared" si="1"/>
        <v>0.98007105817020002</v>
      </c>
      <c r="E20">
        <f>Aqueous!C20</f>
        <v>0.87866432845368003</v>
      </c>
      <c r="F20">
        <f>Organic!C20</f>
        <v>4.6635033196461499</v>
      </c>
      <c r="G20">
        <f t="shared" si="2"/>
        <v>1.3179964926805201</v>
      </c>
      <c r="H20">
        <f t="shared" si="3"/>
        <v>2.7981019917876897</v>
      </c>
      <c r="I20">
        <v>0.40993897891056602</v>
      </c>
      <c r="J20">
        <f t="shared" si="4"/>
        <v>0.2459633873463396</v>
      </c>
      <c r="L20">
        <f t="shared" si="5"/>
        <v>5.510395549799199</v>
      </c>
    </row>
    <row r="21" spans="1:13" x14ac:dyDescent="0.3">
      <c r="A21">
        <f>Aqueous!B21</f>
        <v>0.13345176361700001</v>
      </c>
      <c r="B21">
        <f>Organic!B21</f>
        <v>1.7417625643604999</v>
      </c>
      <c r="C21">
        <f t="shared" si="0"/>
        <v>0.20017764542550001</v>
      </c>
      <c r="D21">
        <f t="shared" si="1"/>
        <v>1.0450575386162999</v>
      </c>
      <c r="E21">
        <f>Aqueous!C21</f>
        <v>0.96350331964614999</v>
      </c>
      <c r="F21">
        <f>Organic!C21</f>
        <v>5.0812788778712799</v>
      </c>
      <c r="G21">
        <f t="shared" si="2"/>
        <v>1.4452549794692251</v>
      </c>
      <c r="H21">
        <f t="shared" si="3"/>
        <v>3.0487673267227677</v>
      </c>
      <c r="I21">
        <v>0.43946422553909897</v>
      </c>
      <c r="J21">
        <f t="shared" si="4"/>
        <v>0.26367853532345936</v>
      </c>
      <c r="L21">
        <f t="shared" si="5"/>
        <v>6.0029360255572515</v>
      </c>
    </row>
    <row r="22" spans="1:13" x14ac:dyDescent="0.3">
      <c r="A22">
        <f>Aqueous!B22</f>
        <v>0.2417625643605</v>
      </c>
      <c r="B22">
        <f>Organic!B22</f>
        <v>1.6389303195222999</v>
      </c>
      <c r="C22">
        <f t="shared" si="0"/>
        <v>0.36264384654074999</v>
      </c>
      <c r="D22">
        <f t="shared" si="1"/>
        <v>0.9833581917133799</v>
      </c>
      <c r="E22">
        <f>Aqueous!C22</f>
        <v>0.98127887787127999</v>
      </c>
      <c r="F22">
        <f>Organic!C22</f>
        <v>4.9707322986899998</v>
      </c>
      <c r="G22">
        <f t="shared" si="2"/>
        <v>1.4719183168069199</v>
      </c>
      <c r="H22">
        <f t="shared" si="3"/>
        <v>2.9824393792139996</v>
      </c>
      <c r="I22">
        <v>0.21566154932442599</v>
      </c>
      <c r="J22">
        <f t="shared" si="4"/>
        <v>0.1293969295946556</v>
      </c>
      <c r="L22">
        <f t="shared" si="5"/>
        <v>5.9297566638697052</v>
      </c>
    </row>
    <row r="23" spans="1:13" x14ac:dyDescent="0.3">
      <c r="A23">
        <f>Aqueous!B23</f>
        <v>9.8930319522299998E-2</v>
      </c>
      <c r="B23">
        <f>Organic!B23</f>
        <v>1.35876695597</v>
      </c>
      <c r="C23">
        <f t="shared" si="0"/>
        <v>0.14839547928344998</v>
      </c>
      <c r="D23">
        <f t="shared" si="1"/>
        <v>0.81526017358199998</v>
      </c>
      <c r="E23">
        <f>Aqueous!C23</f>
        <v>1.0707322986900001</v>
      </c>
      <c r="F23">
        <f>Organic!C23</f>
        <v>5.4468195233871102</v>
      </c>
      <c r="G23">
        <f t="shared" si="2"/>
        <v>1.606098448035</v>
      </c>
      <c r="H23">
        <f t="shared" si="3"/>
        <v>3.2680917140322658</v>
      </c>
      <c r="I23">
        <v>0.47461683614257599</v>
      </c>
      <c r="J23">
        <f t="shared" si="4"/>
        <v>0.28477010168554556</v>
      </c>
      <c r="L23">
        <f t="shared" si="5"/>
        <v>6.122615916618261</v>
      </c>
    </row>
    <row r="24" spans="1:13" x14ac:dyDescent="0.3">
      <c r="A24">
        <f>Aqueous!B24</f>
        <v>0.11876695597</v>
      </c>
      <c r="B24">
        <f>Organic!B24</f>
        <v>0.75344586254790002</v>
      </c>
      <c r="C24">
        <f t="shared" si="0"/>
        <v>0.17815043395500002</v>
      </c>
      <c r="D24">
        <f t="shared" si="1"/>
        <v>0.45206751752873997</v>
      </c>
      <c r="E24">
        <f>Aqueous!C24</f>
        <v>1.04681952338711</v>
      </c>
      <c r="F24">
        <f>Organic!C24</f>
        <v>4.7408270484575503</v>
      </c>
      <c r="G24">
        <f t="shared" si="2"/>
        <v>1.5702292850806652</v>
      </c>
      <c r="H24">
        <f t="shared" si="3"/>
        <v>2.8444962290745299</v>
      </c>
      <c r="I24">
        <v>0.49017491003374097</v>
      </c>
      <c r="J24">
        <f t="shared" si="4"/>
        <v>0.29410494602024456</v>
      </c>
      <c r="L24">
        <f t="shared" si="5"/>
        <v>5.3390484116591796</v>
      </c>
    </row>
    <row r="25" spans="1:13" x14ac:dyDescent="0.3">
      <c r="A25">
        <f>Aqueous!B25</f>
        <v>5.34458625479E-2</v>
      </c>
      <c r="B25">
        <f>Organic!B25</f>
        <v>0.75888282156109998</v>
      </c>
      <c r="C25">
        <f t="shared" si="0"/>
        <v>8.0168793821849993E-2</v>
      </c>
      <c r="D25">
        <f t="shared" si="1"/>
        <v>0.45532969293665998</v>
      </c>
      <c r="E25">
        <f>Aqueous!C25</f>
        <v>1.0408270484575499</v>
      </c>
      <c r="F25">
        <f>Organic!C25</f>
        <v>5.2807245733970003</v>
      </c>
      <c r="G25">
        <f t="shared" si="2"/>
        <v>1.5612405726863248</v>
      </c>
      <c r="H25">
        <f t="shared" si="3"/>
        <v>3.1684347440381999</v>
      </c>
      <c r="I25">
        <v>0.52208655342215304</v>
      </c>
      <c r="J25">
        <f t="shared" si="4"/>
        <v>0.31325193205329183</v>
      </c>
      <c r="L25">
        <f t="shared" si="5"/>
        <v>5.5784257355363263</v>
      </c>
    </row>
    <row r="26" spans="1:13" x14ac:dyDescent="0.3">
      <c r="I26">
        <v>0.53029110816855696</v>
      </c>
      <c r="L26" t="s">
        <v>39</v>
      </c>
      <c r="M26" t="s">
        <v>40</v>
      </c>
    </row>
    <row r="27" spans="1:13" x14ac:dyDescent="0.3">
      <c r="L27">
        <f>AVERAGE(L3:L25)</f>
        <v>5.4149030815595234</v>
      </c>
      <c r="M27">
        <f>AVEDEV(L3:L25)</f>
        <v>0.26773551085564845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Organic</vt:lpstr>
      <vt:lpstr>Aqueous</vt:lpstr>
      <vt:lpstr>Conditions</vt:lpstr>
      <vt:lpstr>Error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Meyer</dc:creator>
  <cp:lastModifiedBy>Francesca Meyer</cp:lastModifiedBy>
  <dcterms:created xsi:type="dcterms:W3CDTF">2025-04-07T07:53:50Z</dcterms:created>
  <dcterms:modified xsi:type="dcterms:W3CDTF">2025-05-21T13:23:33Z</dcterms:modified>
</cp:coreProperties>
</file>